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xl/revisions/revisionHeaders.xml" ContentType="application/vnd.openxmlformats-officedocument.spreadsheetml.revisionHeaders+xml"/>
  <Override PartName="/xl/revisions/revisionLog3.xml" ContentType="application/vnd.openxmlformats-officedocument.spreadsheetml.revisionLog+xml"/>
  <Override PartName="/xl/revisions/userNames.xml" ContentType="application/vnd.openxmlformats-officedocument.spreadsheetml.userNam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revisions/revisionLog2.xml" ContentType="application/vnd.openxmlformats-officedocument.spreadsheetml.revisionLog+xml"/>
  <Override PartName="/xl/revisions/revisionLog1.xml" ContentType="application/vnd.openxmlformats-officedocument.spreadsheetml.revisionLo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serverfc\fc$\Бюджет 5\УТОЧНЕНИЕ БЮДЖЕТА\Уточнение бюджета 2025 год\4 поправка\"/>
    </mc:Choice>
  </mc:AlternateContent>
  <bookViews>
    <workbookView xWindow="0" yWindow="0" windowWidth="23040" windowHeight="10830"/>
  </bookViews>
  <sheets>
    <sheet name="Приложение 2" sheetId="1" r:id="rId1"/>
  </sheets>
  <definedNames>
    <definedName name="_Date_">#REF!</definedName>
    <definedName name="_Otchet_Period_Source__AT_ObjectName">#REF!</definedName>
    <definedName name="_xlnm._FilterDatabase" localSheetId="0" hidden="1">'Приложение 2'!$A$6:$N$28</definedName>
    <definedName name="Z_6074A8C7_50AB_4949_A599_95B7B9DEDF92_.wvu.FilterData" localSheetId="0" hidden="1">'Приложение 2'!$A$6:$N$28</definedName>
    <definedName name="Z_6074A8C7_50AB_4949_A599_95B7B9DEDF92_.wvu.PrintArea" localSheetId="0" hidden="1">'Приложение 2'!$A$1:$N$28</definedName>
    <definedName name="Z_6074A8C7_50AB_4949_A599_95B7B9DEDF92_.wvu.PrintTitles" localSheetId="0" hidden="1">'Приложение 2'!$5:$5</definedName>
    <definedName name="Z_F244DDD0_5500_48CA_99DB_9EC468D1FD0B_.wvu.FilterData" localSheetId="0" hidden="1">'Приложение 2'!$A$6:$N$28</definedName>
    <definedName name="Z_F244DDD0_5500_48CA_99DB_9EC468D1FD0B_.wvu.PrintArea" localSheetId="0" hidden="1">'Приложение 2'!$A$1:$N$28</definedName>
    <definedName name="Z_F244DDD0_5500_48CA_99DB_9EC468D1FD0B_.wvu.PrintTitles" localSheetId="0" hidden="1">'Приложение 2'!$5:$5</definedName>
    <definedName name="_xlnm.Print_Titles" localSheetId="0">'Приложение 2'!$5:$5</definedName>
    <definedName name="_xlnm.Print_Area" localSheetId="0">'Приложение 2'!$A$1:$N$28</definedName>
  </definedNames>
  <calcPr calcId="152511" iterate="1"/>
  <customWorkbookViews>
    <customWorkbookView name="Юлия Маслак - Личное представление" guid="{F244DDD0-5500-48CA-99DB-9EC468D1FD0B}" mergeInterval="0" personalView="1" maximized="1" xWindow="-8" yWindow="-8" windowWidth="1936" windowHeight="1056" activeSheetId="1"/>
    <customWorkbookView name="Наталья Витовская - Личное представление" guid="{6074A8C7-50AB-4949-A599-95B7B9DEDF92}" mergeInterval="0" personalView="1" maximized="1" xWindow="-8" yWindow="-8" windowWidth="1936" windowHeight="1056" activeSheetId="1"/>
  </customWorkbookViews>
</workbook>
</file>

<file path=xl/calcChain.xml><?xml version="1.0" encoding="utf-8"?>
<calcChain xmlns="http://schemas.openxmlformats.org/spreadsheetml/2006/main">
  <c r="N28" i="1" l="1"/>
  <c r="M28" i="1"/>
  <c r="E28" i="1"/>
  <c r="D28" i="1"/>
  <c r="L28" i="1"/>
  <c r="C22" i="1"/>
  <c r="C7" i="1"/>
  <c r="C28" i="1" s="1"/>
  <c r="C16" i="1"/>
  <c r="C11" i="1"/>
  <c r="C18" i="1"/>
  <c r="C25" i="1"/>
  <c r="L30" i="1" l="1"/>
  <c r="N30" i="1" l="1"/>
  <c r="M30" i="1"/>
</calcChain>
</file>

<file path=xl/sharedStrings.xml><?xml version="1.0" encoding="utf-8"?>
<sst xmlns="http://schemas.openxmlformats.org/spreadsheetml/2006/main" count="98" uniqueCount="73">
  <si>
    <t>Вед</t>
  </si>
  <si>
    <t>Рз</t>
  </si>
  <si>
    <t>ЦСР</t>
  </si>
  <si>
    <t>Вр</t>
  </si>
  <si>
    <t>Пр</t>
  </si>
  <si>
    <t>КБК</t>
  </si>
  <si>
    <t>Наименование расходов</t>
  </si>
  <si>
    <t>Наименование доходов</t>
  </si>
  <si>
    <t>Приложение 2 
к пояснительной записке</t>
  </si>
  <si>
    <t>Сумма на 2025 год</t>
  </si>
  <si>
    <t>ИТОГО</t>
  </si>
  <si>
    <t>в рублях</t>
  </si>
  <si>
    <t>01</t>
  </si>
  <si>
    <t>05</t>
  </si>
  <si>
    <t>02</t>
  </si>
  <si>
    <t>07</t>
  </si>
  <si>
    <t>Изменение параметров бюджета по межбюджетным трансфертам на 2025 год и на плановый период 2026 и 2027 годов</t>
  </si>
  <si>
    <t>Сумма на 2026 год</t>
  </si>
  <si>
    <t>Сумма на 2027 год</t>
  </si>
  <si>
    <t>04</t>
  </si>
  <si>
    <t>Уведомления</t>
  </si>
  <si>
    <t>10</t>
  </si>
  <si>
    <t>09</t>
  </si>
  <si>
    <t>12</t>
  </si>
  <si>
    <t>01.4.11.84030</t>
  </si>
  <si>
    <t>Социальная поддержка отдельных категорий,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</si>
  <si>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</si>
  <si>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01.4.11.L3040</t>
  </si>
  <si>
    <t>01.4.11.84050</t>
  </si>
  <si>
    <t>Предоставление компенсации части родительской платы, компенсации расходов в связи с освобождением от взимания родительской платы за присмотр и уход за детьми в организациях, осуществляющих образовательную деятельность по реализации образовательной программы дошкольного образования</t>
  </si>
  <si>
    <t xml:space="preserve">040 2 02 30029 04 0000 150 </t>
  </si>
  <si>
    <t>05.4.01.84120</t>
  </si>
  <si>
    <t>01.4.11.84303</t>
  </si>
  <si>
    <t>01.4.13.84080</t>
  </si>
  <si>
    <t>01.4.13.82050</t>
  </si>
  <si>
    <t>к пояснительной записке</t>
  </si>
  <si>
    <t>Осуществление мероприятий по проведению дезинсекции и дератизации в Ханты-Мансийском автономном округе - Югре</t>
  </si>
  <si>
    <t>12.4.15.84280</t>
  </si>
  <si>
    <t>Субсидии на поддержку животноводства сельхозтоваропроизводителям</t>
  </si>
  <si>
    <t>06.4.11.84382</t>
  </si>
  <si>
    <t>Организация и обеспечение отдыха и оздоровления детей, в том числе в этнической среде</t>
  </si>
  <si>
    <t>№620/12/34 от 10.12.2025</t>
  </si>
  <si>
    <t>№700/12/85 от 10.12.2025</t>
  </si>
  <si>
    <t>№230/12/721 от 10.12.2025</t>
  </si>
  <si>
    <t>Реализация мероприятий по содействию трудоустройству граждан</t>
  </si>
  <si>
    <t>05.4.11.85060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</si>
  <si>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</si>
  <si>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01.1.Ю6.53030</t>
  </si>
  <si>
    <t>Возмещение ресурсоснабжающим организациям недополученных доходов в связи с применением понижающих коэффициентов к нормативам потребления коммунальных услуг</t>
  </si>
  <si>
    <t>08.4.12.83040</t>
  </si>
  <si>
    <t>Реализация основных общеобразовательных программ муниципальными общеобразовательными организациями</t>
  </si>
  <si>
    <t>Осуществление отдельных государственных полномочий в сфере трудовых отношений и государственного управления охраной труда</t>
  </si>
  <si>
    <t>№350/12/114 от 10.12.2025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</si>
  <si>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- в палаточных лагерях, в возрасте от 14 до 17 лет (включительно) - в лагерях труда и отдыха с дневным пребыванием детей</t>
  </si>
  <si>
    <t>№230/12/709 от 10.12.2025</t>
  </si>
  <si>
    <t xml:space="preserve">№230/12/631,230/12/672 от 10.12.2025 </t>
  </si>
  <si>
    <t>№230/12/693 от 10.12.2025</t>
  </si>
  <si>
    <t>№230/12/590 от 10.12.2025</t>
  </si>
  <si>
    <t xml:space="preserve">№480/12/677 от 10.12.2025 </t>
  </si>
  <si>
    <t>№230/12/615 от 10.12.2025</t>
  </si>
  <si>
    <t xml:space="preserve">040 2 02 29999 04 0000 150 </t>
  </si>
  <si>
    <t>040 2 02 30024 04 0000 150</t>
  </si>
  <si>
    <t>040 2 02 45303 04 0000 150</t>
  </si>
  <si>
    <t>№ 230/12/651 от 10.12.2025</t>
  </si>
  <si>
    <t>Прочие субсидии бюджетам городских округов</t>
  </si>
  <si>
    <t>Субвенции бюджетам городских округов на выполнение передаваемых полномочий субъектов Российской Федерации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</si>
  <si>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</si>
  <si>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 xml:space="preserve">
Прочие межбюджетные трансферты, передаваемые бюджетам городских округов</t>
  </si>
  <si>
    <t>040 2 02 49999 04 0000 150</t>
  </si>
  <si>
    <t>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</si>
  <si>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040 2 02 25304 04 0000  150</t>
  </si>
  <si>
    <t>Субвенции бюджетам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</si>
  <si>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№ 350/12/103 от 10.12.2025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</si>
</sst>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_р_._-;\-* #,##0_р_._-;_-* &quot;-&quot;_р_._-;_-@_-"/>
    <numFmt numFmtId="165" formatCode="_-* #,##0.00_р_._-;\-* #,##0.00_р_._-;_-* &quot;-&quot;??_р_._-;_-@_-"/>
    <numFmt numFmtId="166" formatCode="#,##0.0_ ;[Red]\-#,##0.0\ "/>
  </numFmts>
  <fonts count="3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38">
    <xf numFmtId="0" fontId="0" fillId="0" borderId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10" borderId="0" applyNumberFormat="0" applyBorder="0" applyAlignment="0" applyProtection="0"/>
    <xf numFmtId="0" fontId="10" fillId="4" borderId="1" applyNumberFormat="0" applyAlignment="0" applyProtection="0"/>
    <xf numFmtId="0" fontId="11" fillId="11" borderId="2" applyNumberFormat="0" applyAlignment="0" applyProtection="0"/>
    <xf numFmtId="0" fontId="12" fillId="11" borderId="1" applyNumberFormat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7" fillId="12" borderId="7" applyNumberFormat="0" applyAlignment="0" applyProtection="0"/>
    <xf numFmtId="0" fontId="18" fillId="0" borderId="0" applyNumberFormat="0" applyFill="0" applyBorder="0" applyAlignment="0" applyProtection="0"/>
    <xf numFmtId="0" fontId="19" fillId="13" borderId="0" applyNumberFormat="0" applyBorder="0" applyAlignment="0" applyProtection="0"/>
    <xf numFmtId="0" fontId="7" fillId="0" borderId="0"/>
    <xf numFmtId="0" fontId="25" fillId="0" borderId="0"/>
    <xf numFmtId="0" fontId="7" fillId="0" borderId="0"/>
    <xf numFmtId="0" fontId="6" fillId="0" borderId="0"/>
    <xf numFmtId="0" fontId="20" fillId="2" borderId="0" applyNumberFormat="0" applyBorder="0" applyAlignment="0" applyProtection="0"/>
    <xf numFmtId="0" fontId="21" fillId="0" borderId="0" applyNumberFormat="0" applyFill="0" applyBorder="0" applyAlignment="0" applyProtection="0"/>
    <xf numFmtId="0" fontId="6" fillId="14" borderId="8" applyNumberFormat="0" applyFont="0" applyAlignment="0" applyProtection="0"/>
    <xf numFmtId="0" fontId="22" fillId="0" borderId="9" applyNumberFormat="0" applyFill="0" applyAlignment="0" applyProtection="0"/>
    <xf numFmtId="0" fontId="23" fillId="0" borderId="0" applyNumberFormat="0" applyFill="0" applyBorder="0" applyAlignment="0" applyProtection="0"/>
    <xf numFmtId="164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24" fillId="3" borderId="0" applyNumberFormat="0" applyBorder="0" applyAlignment="0" applyProtection="0"/>
    <xf numFmtId="0" fontId="5" fillId="0" borderId="0"/>
    <xf numFmtId="0" fontId="26" fillId="0" borderId="0"/>
    <xf numFmtId="0" fontId="4" fillId="0" borderId="0"/>
    <xf numFmtId="0" fontId="3" fillId="0" borderId="0"/>
    <xf numFmtId="0" fontId="27" fillId="0" borderId="0"/>
    <xf numFmtId="0" fontId="2" fillId="0" borderId="0"/>
    <xf numFmtId="0" fontId="28" fillId="0" borderId="0"/>
    <xf numFmtId="0" fontId="1" fillId="0" borderId="0"/>
  </cellStyleXfs>
  <cellXfs count="85">
    <xf numFmtId="0" fontId="0" fillId="0" borderId="0" xfId="0"/>
    <xf numFmtId="49" fontId="29" fillId="15" borderId="0" xfId="21" applyNumberFormat="1" applyFont="1" applyFill="1" applyAlignment="1">
      <alignment horizontal="center" vertical="center"/>
    </xf>
    <xf numFmtId="0" fontId="29" fillId="15" borderId="0" xfId="0" applyFont="1" applyFill="1" applyAlignment="1">
      <alignment horizontal="center" vertical="center"/>
    </xf>
    <xf numFmtId="49" fontId="29" fillId="15" borderId="0" xfId="0" applyNumberFormat="1" applyFont="1" applyFill="1" applyAlignment="1">
      <alignment horizontal="center" vertical="center"/>
    </xf>
    <xf numFmtId="0" fontId="29" fillId="15" borderId="0" xfId="20" applyNumberFormat="1" applyFont="1" applyFill="1" applyAlignment="1" applyProtection="1">
      <alignment horizontal="center" vertical="center"/>
      <protection hidden="1"/>
    </xf>
    <xf numFmtId="49" fontId="29" fillId="15" borderId="0" xfId="20" applyNumberFormat="1" applyFont="1" applyFill="1" applyAlignment="1" applyProtection="1">
      <alignment horizontal="center" vertical="center"/>
      <protection hidden="1"/>
    </xf>
    <xf numFmtId="4" fontId="29" fillId="15" borderId="0" xfId="20" applyNumberFormat="1" applyFont="1" applyFill="1" applyAlignment="1">
      <alignment horizontal="center" vertical="center"/>
    </xf>
    <xf numFmtId="0" fontId="30" fillId="15" borderId="0" xfId="20" applyNumberFormat="1" applyFont="1" applyFill="1" applyAlignment="1" applyProtection="1">
      <alignment horizontal="center" vertical="center"/>
      <protection hidden="1"/>
    </xf>
    <xf numFmtId="49" fontId="30" fillId="15" borderId="0" xfId="20" applyNumberFormat="1" applyFont="1" applyFill="1" applyAlignment="1" applyProtection="1">
      <alignment horizontal="center" vertical="center"/>
      <protection hidden="1"/>
    </xf>
    <xf numFmtId="0" fontId="29" fillId="15" borderId="0" xfId="20" applyFont="1" applyFill="1" applyAlignment="1">
      <alignment horizontal="center" vertical="center"/>
    </xf>
    <xf numFmtId="49" fontId="29" fillId="15" borderId="0" xfId="20" applyNumberFormat="1" applyFont="1" applyFill="1" applyAlignment="1">
      <alignment horizontal="center" vertical="center"/>
    </xf>
    <xf numFmtId="166" fontId="29" fillId="15" borderId="0" xfId="21" applyNumberFormat="1" applyFont="1" applyFill="1" applyAlignment="1">
      <alignment horizontal="center" vertical="center" wrapText="1"/>
    </xf>
    <xf numFmtId="166" fontId="29" fillId="15" borderId="0" xfId="21" applyNumberFormat="1" applyFont="1" applyFill="1" applyAlignment="1">
      <alignment horizontal="right" vertical="center" wrapText="1"/>
    </xf>
    <xf numFmtId="0" fontId="30" fillId="15" borderId="0" xfId="0" applyFont="1" applyFill="1" applyAlignment="1">
      <alignment horizontal="center" vertical="center" wrapText="1"/>
    </xf>
    <xf numFmtId="0" fontId="30" fillId="0" borderId="10" xfId="21" applyFont="1" applyFill="1" applyBorder="1" applyAlignment="1">
      <alignment horizontal="center" vertical="center" wrapText="1"/>
    </xf>
    <xf numFmtId="0" fontId="30" fillId="0" borderId="10" xfId="0" applyFont="1" applyFill="1" applyBorder="1" applyAlignment="1">
      <alignment horizontal="center" vertical="center" wrapText="1"/>
    </xf>
    <xf numFmtId="4" fontId="30" fillId="0" borderId="10" xfId="20" applyNumberFormat="1" applyFont="1" applyFill="1" applyBorder="1" applyAlignment="1">
      <alignment horizontal="center" vertical="center" wrapText="1"/>
    </xf>
    <xf numFmtId="49" fontId="30" fillId="0" borderId="10" xfId="21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 wrapText="1"/>
    </xf>
    <xf numFmtId="0" fontId="30" fillId="0" borderId="0" xfId="0" applyFont="1" applyFill="1" applyAlignment="1">
      <alignment horizontal="center" vertical="center" wrapText="1"/>
    </xf>
    <xf numFmtId="0" fontId="30" fillId="0" borderId="14" xfId="21" applyFont="1" applyFill="1" applyBorder="1" applyAlignment="1">
      <alignment horizontal="center" vertical="center" wrapText="1"/>
    </xf>
    <xf numFmtId="0" fontId="30" fillId="0" borderId="11" xfId="0" applyFont="1" applyFill="1" applyBorder="1" applyAlignment="1">
      <alignment horizontal="center" vertical="center" wrapText="1"/>
    </xf>
    <xf numFmtId="0" fontId="30" fillId="0" borderId="11" xfId="21" applyFont="1" applyFill="1" applyBorder="1" applyAlignment="1">
      <alignment horizontal="center" vertical="center" wrapText="1"/>
    </xf>
    <xf numFmtId="4" fontId="30" fillId="0" borderId="11" xfId="20" applyNumberFormat="1" applyFont="1" applyFill="1" applyBorder="1" applyAlignment="1">
      <alignment horizontal="center" vertical="center" wrapText="1"/>
    </xf>
    <xf numFmtId="49" fontId="30" fillId="0" borderId="11" xfId="21" applyNumberFormat="1" applyFont="1" applyFill="1" applyBorder="1" applyAlignment="1">
      <alignment horizontal="center" vertical="center" wrapText="1"/>
    </xf>
    <xf numFmtId="0" fontId="30" fillId="0" borderId="12" xfId="2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left" vertical="center" wrapText="1"/>
    </xf>
    <xf numFmtId="0" fontId="29" fillId="0" borderId="11" xfId="0" applyFont="1" applyFill="1" applyBorder="1" applyAlignment="1">
      <alignment horizontal="center" vertical="center" wrapText="1"/>
    </xf>
    <xf numFmtId="4" fontId="29" fillId="0" borderId="11" xfId="21" applyNumberFormat="1" applyFont="1" applyFill="1" applyBorder="1" applyAlignment="1">
      <alignment horizontal="center" vertical="center" wrapText="1"/>
    </xf>
    <xf numFmtId="4" fontId="29" fillId="0" borderId="11" xfId="20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horizontal="center" vertical="center" wrapText="1"/>
    </xf>
    <xf numFmtId="49" fontId="29" fillId="0" borderId="10" xfId="21" applyNumberFormat="1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horizontal="center" vertical="center" wrapText="1"/>
    </xf>
    <xf numFmtId="4" fontId="29" fillId="0" borderId="10" xfId="21" applyNumberFormat="1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3" xfId="21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horizontal="center" vertical="center" wrapText="1"/>
    </xf>
    <xf numFmtId="4" fontId="29" fillId="0" borderId="13" xfId="21" applyNumberFormat="1" applyFont="1" applyFill="1" applyBorder="1" applyAlignment="1">
      <alignment horizontal="center" vertical="center" wrapText="1"/>
    </xf>
    <xf numFmtId="4" fontId="29" fillId="0" borderId="13" xfId="20" applyNumberFormat="1" applyFont="1" applyFill="1" applyBorder="1" applyAlignment="1">
      <alignment horizontal="center" vertical="center" wrapText="1"/>
    </xf>
    <xf numFmtId="0" fontId="29" fillId="0" borderId="16" xfId="0" applyFont="1" applyFill="1" applyBorder="1" applyAlignment="1">
      <alignment horizontal="center" vertical="center" wrapText="1"/>
    </xf>
    <xf numFmtId="0" fontId="29" fillId="0" borderId="12" xfId="21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horizontal="center" vertical="center" wrapText="1"/>
    </xf>
    <xf numFmtId="4" fontId="29" fillId="0" borderId="12" xfId="21" applyNumberFormat="1" applyFont="1" applyFill="1" applyBorder="1" applyAlignment="1">
      <alignment horizontal="center" vertical="center" wrapText="1"/>
    </xf>
    <xf numFmtId="4" fontId="29" fillId="0" borderId="12" xfId="20" applyNumberFormat="1" applyFont="1" applyFill="1" applyBorder="1" applyAlignment="1">
      <alignment horizontal="center" vertical="center" wrapText="1"/>
    </xf>
    <xf numFmtId="0" fontId="29" fillId="0" borderId="15" xfId="0" applyFont="1" applyFill="1" applyBorder="1" applyAlignment="1">
      <alignment horizontal="center" vertical="center" wrapText="1"/>
    </xf>
    <xf numFmtId="0" fontId="29" fillId="0" borderId="10" xfId="21" applyFont="1" applyFill="1" applyBorder="1" applyAlignment="1">
      <alignment horizontal="left" vertical="center" wrapText="1"/>
    </xf>
    <xf numFmtId="49" fontId="29" fillId="0" borderId="10" xfId="21" applyNumberFormat="1" applyFont="1" applyFill="1" applyBorder="1" applyAlignment="1">
      <alignment horizontal="center" vertical="center" wrapText="1"/>
    </xf>
    <xf numFmtId="0" fontId="29" fillId="0" borderId="14" xfId="0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49" fontId="29" fillId="0" borderId="11" xfId="21" applyNumberFormat="1" applyFont="1" applyFill="1" applyBorder="1" applyAlignment="1">
      <alignment horizontal="center" vertical="center" wrapText="1"/>
    </xf>
    <xf numFmtId="0" fontId="29" fillId="0" borderId="13" xfId="21" applyFont="1" applyFill="1" applyBorder="1" applyAlignment="1">
      <alignment horizontal="center" vertical="center" wrapText="1"/>
    </xf>
    <xf numFmtId="49" fontId="29" fillId="0" borderId="13" xfId="21" applyNumberFormat="1" applyFont="1" applyFill="1" applyBorder="1" applyAlignment="1">
      <alignment horizontal="center" vertical="center" wrapText="1"/>
    </xf>
    <xf numFmtId="0" fontId="29" fillId="0" borderId="12" xfId="21" applyFont="1" applyFill="1" applyBorder="1" applyAlignment="1">
      <alignment horizontal="center" vertical="center" wrapText="1"/>
    </xf>
    <xf numFmtId="49" fontId="29" fillId="0" borderId="12" xfId="21" applyNumberFormat="1" applyFont="1" applyFill="1" applyBorder="1" applyAlignment="1">
      <alignment horizontal="center" vertical="center" wrapText="1"/>
    </xf>
    <xf numFmtId="0" fontId="29" fillId="0" borderId="14" xfId="21" applyFont="1" applyFill="1" applyBorder="1" applyAlignment="1">
      <alignment horizontal="left" vertical="center" wrapText="1"/>
    </xf>
    <xf numFmtId="0" fontId="31" fillId="0" borderId="11" xfId="0" applyFont="1" applyFill="1" applyBorder="1" applyAlignment="1">
      <alignment horizontal="center" vertical="center" wrapText="1"/>
    </xf>
    <xf numFmtId="4" fontId="29" fillId="0" borderId="11" xfId="21" applyNumberFormat="1" applyFont="1" applyFill="1" applyBorder="1" applyAlignment="1">
      <alignment horizontal="center" vertical="center" wrapText="1"/>
    </xf>
    <xf numFmtId="4" fontId="29" fillId="0" borderId="11" xfId="20" applyNumberFormat="1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left" vertical="center" wrapText="1"/>
    </xf>
    <xf numFmtId="49" fontId="29" fillId="0" borderId="11" xfId="21" applyNumberFormat="1" applyFont="1" applyFill="1" applyBorder="1" applyAlignment="1">
      <alignment horizontal="center" vertical="center" wrapText="1"/>
    </xf>
    <xf numFmtId="0" fontId="29" fillId="0" borderId="11" xfId="21" applyFont="1" applyFill="1" applyBorder="1" applyAlignment="1">
      <alignment horizontal="center" vertical="center" wrapText="1"/>
    </xf>
    <xf numFmtId="0" fontId="29" fillId="0" borderId="11" xfId="0" applyFont="1" applyFill="1" applyBorder="1" applyAlignment="1">
      <alignment vertical="center" wrapText="1"/>
    </xf>
    <xf numFmtId="0" fontId="29" fillId="0" borderId="16" xfId="21" applyFont="1" applyFill="1" applyBorder="1" applyAlignment="1">
      <alignment horizontal="left" vertical="center" wrapText="1"/>
    </xf>
    <xf numFmtId="0" fontId="29" fillId="0" borderId="13" xfId="0" applyFont="1" applyFill="1" applyBorder="1" applyAlignment="1">
      <alignment vertical="center" wrapText="1"/>
    </xf>
    <xf numFmtId="0" fontId="29" fillId="0" borderId="15" xfId="21" applyFont="1" applyFill="1" applyBorder="1" applyAlignment="1">
      <alignment horizontal="left" vertical="center" wrapText="1"/>
    </xf>
    <xf numFmtId="0" fontId="29" fillId="0" borderId="12" xfId="0" applyFont="1" applyFill="1" applyBorder="1" applyAlignment="1">
      <alignment vertical="center" wrapText="1"/>
    </xf>
    <xf numFmtId="0" fontId="31" fillId="0" borderId="11" xfId="0" applyFont="1" applyFill="1" applyBorder="1" applyAlignment="1">
      <alignment horizontal="center" vertical="center" wrapText="1"/>
    </xf>
    <xf numFmtId="0" fontId="30" fillId="0" borderId="12" xfId="21" applyFont="1" applyFill="1" applyBorder="1" applyAlignment="1">
      <alignment horizontal="left" vertical="center" wrapText="1"/>
    </xf>
    <xf numFmtId="0" fontId="31" fillId="0" borderId="12" xfId="0" applyFont="1" applyFill="1" applyBorder="1" applyAlignment="1">
      <alignment horizontal="center" vertical="center" wrapText="1"/>
    </xf>
    <xf numFmtId="4" fontId="29" fillId="0" borderId="10" xfId="0" applyNumberFormat="1" applyFont="1" applyFill="1" applyBorder="1" applyAlignment="1">
      <alignment horizontal="left" vertical="center" wrapText="1"/>
    </xf>
    <xf numFmtId="49" fontId="29" fillId="0" borderId="10" xfId="0" applyNumberFormat="1" applyFont="1" applyFill="1" applyBorder="1" applyAlignment="1">
      <alignment horizontal="center" vertical="center" wrapText="1"/>
    </xf>
    <xf numFmtId="4" fontId="29" fillId="0" borderId="10" xfId="0" applyNumberFormat="1" applyFont="1" applyFill="1" applyBorder="1" applyAlignment="1">
      <alignment horizontal="center" vertical="center" wrapText="1"/>
    </xf>
    <xf numFmtId="0" fontId="29" fillId="0" borderId="10" xfId="0" applyFont="1" applyFill="1" applyBorder="1" applyAlignment="1">
      <alignment horizontal="center" vertical="center"/>
    </xf>
    <xf numFmtId="4" fontId="30" fillId="0" borderId="10" xfId="21" applyNumberFormat="1" applyFont="1" applyFill="1" applyBorder="1" applyAlignment="1">
      <alignment horizontal="center" vertical="center" wrapText="1"/>
    </xf>
    <xf numFmtId="49" fontId="29" fillId="0" borderId="10" xfId="21" quotePrefix="1" applyNumberFormat="1" applyFont="1" applyFill="1" applyBorder="1" applyAlignment="1">
      <alignment horizontal="center" vertical="center" wrapText="1"/>
    </xf>
    <xf numFmtId="0" fontId="29" fillId="0" borderId="0" xfId="0" applyFont="1" applyFill="1" applyAlignment="1">
      <alignment horizontal="center" vertical="center"/>
    </xf>
    <xf numFmtId="0" fontId="30" fillId="0" borderId="0" xfId="0" applyFont="1" applyFill="1" applyAlignment="1">
      <alignment horizontal="center" vertical="center"/>
    </xf>
    <xf numFmtId="0" fontId="29" fillId="0" borderId="0" xfId="20" applyFont="1" applyFill="1" applyAlignment="1">
      <alignment horizontal="center" vertical="center"/>
    </xf>
    <xf numFmtId="49" fontId="29" fillId="0" borderId="0" xfId="20" applyNumberFormat="1" applyFont="1" applyFill="1" applyAlignment="1">
      <alignment horizontal="center" vertical="center"/>
    </xf>
    <xf numFmtId="4" fontId="29" fillId="0" borderId="0" xfId="20" applyNumberFormat="1" applyFont="1" applyFill="1" applyAlignment="1">
      <alignment horizontal="center" vertical="center"/>
    </xf>
    <xf numFmtId="49" fontId="29" fillId="0" borderId="0" xfId="0" applyNumberFormat="1" applyFont="1" applyFill="1" applyAlignment="1">
      <alignment horizontal="center" vertical="center"/>
    </xf>
    <xf numFmtId="4" fontId="29" fillId="0" borderId="0" xfId="0" applyNumberFormat="1" applyFont="1" applyFill="1" applyAlignment="1">
      <alignment horizontal="center" vertical="center"/>
    </xf>
    <xf numFmtId="22" fontId="29" fillId="0" borderId="0" xfId="0" applyNumberFormat="1" applyFont="1" applyFill="1" applyAlignment="1">
      <alignment horizontal="center" vertical="center"/>
    </xf>
  </cellXfs>
  <cellStyles count="38">
    <cellStyle name="Акцент1" xfId="1" builtinId="29" customBuiltin="1"/>
    <cellStyle name="Акцент2" xfId="2" builtinId="33" customBuiltin="1"/>
    <cellStyle name="Акцент3" xfId="3" builtinId="37" customBuiltin="1"/>
    <cellStyle name="Акцент4" xfId="4" builtinId="41" customBuiltin="1"/>
    <cellStyle name="Акцент5" xfId="5" builtinId="45" customBuiltin="1"/>
    <cellStyle name="Акцент6" xfId="6" builtinId="49" customBuiltin="1"/>
    <cellStyle name="Ввод " xfId="7" builtinId="20" customBuiltin="1"/>
    <cellStyle name="Вывод" xfId="8" builtinId="21" customBuiltin="1"/>
    <cellStyle name="Вычисление" xfId="9" builtinId="22" customBuiltin="1"/>
    <cellStyle name="Заголовок 1" xfId="10" builtinId="16" customBuiltin="1"/>
    <cellStyle name="Заголовок 2" xfId="11" builtinId="17" customBuiltin="1"/>
    <cellStyle name="Заголовок 3" xfId="12" builtinId="18" customBuiltin="1"/>
    <cellStyle name="Заголовок 4" xfId="13" builtinId="19" customBuiltin="1"/>
    <cellStyle name="Итог" xfId="14" builtinId="25" customBuiltin="1"/>
    <cellStyle name="Контрольная ячейка" xfId="15" builtinId="23" customBuiltin="1"/>
    <cellStyle name="Название" xfId="16" builtinId="15" customBuiltin="1"/>
    <cellStyle name="Нейтральный" xfId="17" builtinId="28" customBuiltin="1"/>
    <cellStyle name="Обычный" xfId="0" builtinId="0"/>
    <cellStyle name="Обычный 2" xfId="18"/>
    <cellStyle name="Обычный 2 2" xfId="31"/>
    <cellStyle name="Обычный 2 3" xfId="34"/>
    <cellStyle name="Обычный 2 4" xfId="36"/>
    <cellStyle name="Обычный 3" xfId="19"/>
    <cellStyle name="Обычный 4" xfId="30"/>
    <cellStyle name="Обычный 5" xfId="32"/>
    <cellStyle name="Обычный 6" xfId="33"/>
    <cellStyle name="Обычный 7" xfId="35"/>
    <cellStyle name="Обычный 8" xfId="37"/>
    <cellStyle name="Обычный_Tmp2" xfId="20"/>
    <cellStyle name="Обычный_Консолидированный  бюджет на 2009 2011г." xfId="21"/>
    <cellStyle name="Плохой" xfId="22" builtinId="27" customBuiltin="1"/>
    <cellStyle name="Пояснение" xfId="23" builtinId="53" customBuiltin="1"/>
    <cellStyle name="Примечание" xfId="24" builtinId="10" customBuiltin="1"/>
    <cellStyle name="Связанная ячейка" xfId="25" builtinId="24" customBuiltin="1"/>
    <cellStyle name="Текст предупреждения" xfId="26" builtinId="11" customBuiltin="1"/>
    <cellStyle name="Тысячи [0]_Лист1" xfId="27"/>
    <cellStyle name="Тысячи_Лист1" xfId="28"/>
    <cellStyle name="Хороший" xfId="29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usernames" Target="revisions/userNam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revisionHeaders" Target="revisions/revisionHeaders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revisions/_rels/revisionHeaders.xml.rels><?xml version="1.0" encoding="UTF-8" standalone="yes"?>
<Relationships xmlns="http://schemas.openxmlformats.org/package/2006/relationships"><Relationship Id="rId3" Type="http://schemas.openxmlformats.org/officeDocument/2006/relationships/revisionLog" Target="revisionLog3.xml"/><Relationship Id="rId2" Type="http://schemas.openxmlformats.org/officeDocument/2006/relationships/revisionLog" Target="revisionLog2.xml"/><Relationship Id="rId1" Type="http://schemas.openxmlformats.org/officeDocument/2006/relationships/revisionLog" Target="revisionLog1.xml"/></Relationships>
</file>

<file path=xl/revisions/revisionHeaders.xml><?xml version="1.0" encoding="utf-8"?>
<head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guid="{E69A3CB8-D6FB-4B49-88B8-828550F84F8F}" diskRevisions="1" revisionId="7" version="3">
  <header guid="{100E9FE1-9550-4F4B-9443-9C1ED95EF6E5}" dateTime="2025-12-19T15:20:09" maxSheetId="2" userName="Наталья Витовская" r:id="rId1">
    <sheetIdMap count="1">
      <sheetId val="1"/>
    </sheetIdMap>
  </header>
  <header guid="{843A9D10-B3C9-46CB-BF49-B0ED10636E8A}" dateTime="2025-12-19T16:38:11" maxSheetId="2" userName="Наталья Витовская" r:id="rId2" minRId="1">
    <sheetIdMap count="1">
      <sheetId val="1"/>
    </sheetIdMap>
  </header>
  <header guid="{E69A3CB8-D6FB-4B49-88B8-828550F84F8F}" dateTime="2025-12-19T16:57:48" maxSheetId="2" userName="Юлия Маслак" r:id="rId3">
    <sheetIdMap count="1">
      <sheetId val="1"/>
    </sheetIdMap>
  </header>
</headers>
</file>

<file path=xl/revisions/revisionLog1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/>
</file>

<file path=xl/revisions/revisionLog2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cc rId="1" sId="1">
    <oc r="I23" t="inlineStr">
      <is>
        <t>02</t>
      </is>
    </oc>
    <nc r="I23" t="inlineStr">
      <is>
        <t>09</t>
      </is>
    </nc>
  </rcc>
  <rcv guid="{6074A8C7-50AB-4949-A599-95B7B9DEDF92}" action="delete"/>
  <rdn rId="0" localSheetId="1" customView="1" name="Z_6074A8C7_50AB_4949_A599_95B7B9DEDF92_.wvu.PrintArea" hidden="1" oldHidden="1">
    <formula>'Приложение 2'!$A$1:$N$28</formula>
    <oldFormula>'Приложение 2'!$A$1:$N$28</oldFormula>
  </rdn>
  <rdn rId="0" localSheetId="1" customView="1" name="Z_6074A8C7_50AB_4949_A599_95B7B9DEDF92_.wvu.PrintTitles" hidden="1" oldHidden="1">
    <formula>'Приложение 2'!$5:$5</formula>
    <oldFormula>'Приложение 2'!$5:$5</oldFormula>
  </rdn>
  <rdn rId="0" localSheetId="1" customView="1" name="Z_6074A8C7_50AB_4949_A599_95B7B9DEDF92_.wvu.FilterData" hidden="1" oldHidden="1">
    <formula>'Приложение 2'!$A$6:$N$28</formula>
    <oldFormula>'Приложение 2'!$A$6:$N$28</oldFormula>
  </rdn>
  <rcv guid="{6074A8C7-50AB-4949-A599-95B7B9DEDF92}" action="add"/>
</revisions>
</file>

<file path=xl/revisions/revisionLog3.xml><?xml version="1.0" encoding="utf-8"?>
<revision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rfmt sheetId="1" sqref="A5:XFD33">
    <dxf>
      <fill>
        <patternFill patternType="none">
          <bgColor auto="1"/>
        </patternFill>
      </fill>
    </dxf>
  </rfmt>
  <rdn rId="0" localSheetId="1" customView="1" name="Z_F244DDD0_5500_48CA_99DB_9EC468D1FD0B_.wvu.PrintArea" hidden="1" oldHidden="1">
    <formula>'Приложение 2'!$A$1:$N$28</formula>
  </rdn>
  <rdn rId="0" localSheetId="1" customView="1" name="Z_F244DDD0_5500_48CA_99DB_9EC468D1FD0B_.wvu.PrintTitles" hidden="1" oldHidden="1">
    <formula>'Приложение 2'!$5:$5</formula>
  </rdn>
  <rdn rId="0" localSheetId="1" customView="1" name="Z_F244DDD0_5500_48CA_99DB_9EC468D1FD0B_.wvu.FilterData" hidden="1" oldHidden="1">
    <formula>'Приложение 2'!$A$6:$N$28</formula>
  </rdn>
  <rcv guid="{F244DDD0-5500-48CA-99DB-9EC468D1FD0B}" action="add"/>
</revisions>
</file>

<file path=xl/revisions/userNames.xml><?xml version="1.0" encoding="utf-8"?>
<users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 count="2">
  <userInfo guid="{100E9FE1-9550-4F4B-9443-9C1ED95EF6E5}" name="Алина Твердохлеб" id="-241284888" dateTime="2025-12-19T15:20:18"/>
  <userInfo guid="{100E9FE1-9550-4F4B-9443-9C1ED95EF6E5}" name="Наталья Витовская" id="-290433645" dateTime="2025-12-19T16:02:56"/>
</user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33"/>
  <sheetViews>
    <sheetView tabSelected="1" view="pageBreakPreview" zoomScaleNormal="85" zoomScaleSheetLayoutView="100" workbookViewId="0">
      <pane xSplit="15" ySplit="5" topLeftCell="P6" activePane="bottomRight" state="frozen"/>
      <selection pane="topRight" activeCell="P1" sqref="P1"/>
      <selection pane="bottomLeft" activeCell="A6" sqref="A6"/>
      <selection pane="bottomRight" activeCell="L30" sqref="L30:N32"/>
    </sheetView>
  </sheetViews>
  <sheetFormatPr defaultColWidth="9.140625" defaultRowHeight="12.75" x14ac:dyDescent="0.2"/>
  <cols>
    <col min="1" max="1" width="35.42578125" style="9" customWidth="1"/>
    <col min="2" max="2" width="21.85546875" style="10" customWidth="1"/>
    <col min="3" max="3" width="15.28515625" style="6" customWidth="1"/>
    <col min="4" max="4" width="13.5703125" style="6" customWidth="1"/>
    <col min="5" max="5" width="14.28515625" style="6" customWidth="1"/>
    <col min="6" max="6" width="36.7109375" style="2" customWidth="1"/>
    <col min="7" max="7" width="6.42578125" style="3" customWidth="1"/>
    <col min="8" max="8" width="6" style="3" customWidth="1"/>
    <col min="9" max="9" width="5.7109375" style="3" customWidth="1"/>
    <col min="10" max="10" width="15.5703125" style="2" customWidth="1"/>
    <col min="11" max="11" width="6.140625" style="2" customWidth="1"/>
    <col min="12" max="12" width="17.140625" style="2" customWidth="1"/>
    <col min="13" max="13" width="18.5703125" style="2" customWidth="1"/>
    <col min="14" max="14" width="16.28515625" style="2" customWidth="1"/>
    <col min="15" max="15" width="25" style="2" customWidth="1"/>
    <col min="16" max="16384" width="9.140625" style="2"/>
  </cols>
  <sheetData>
    <row r="1" spans="1:20" x14ac:dyDescent="0.2">
      <c r="A1" s="4"/>
      <c r="B1" s="5"/>
      <c r="G1" s="1"/>
      <c r="H1" s="1"/>
      <c r="I1" s="1"/>
      <c r="J1" s="12" t="s">
        <v>8</v>
      </c>
      <c r="K1" s="12"/>
      <c r="L1" s="12"/>
      <c r="M1" s="12"/>
      <c r="N1" s="12"/>
    </row>
    <row r="2" spans="1:20" x14ac:dyDescent="0.2">
      <c r="A2" s="4"/>
      <c r="B2" s="5"/>
      <c r="G2" s="1"/>
      <c r="H2" s="1"/>
      <c r="I2" s="1"/>
      <c r="J2" s="11"/>
      <c r="K2" s="11"/>
      <c r="L2" s="11"/>
      <c r="M2" s="12" t="s">
        <v>35</v>
      </c>
      <c r="N2" s="12"/>
    </row>
    <row r="3" spans="1:20" x14ac:dyDescent="0.2">
      <c r="A3" s="13" t="s">
        <v>16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</row>
    <row r="4" spans="1:20" x14ac:dyDescent="0.2">
      <c r="A4" s="7"/>
      <c r="B4" s="8"/>
      <c r="N4" s="2" t="s">
        <v>11</v>
      </c>
    </row>
    <row r="5" spans="1:20" s="20" customFormat="1" ht="25.5" x14ac:dyDescent="0.2">
      <c r="A5" s="14" t="s">
        <v>7</v>
      </c>
      <c r="B5" s="15" t="s">
        <v>5</v>
      </c>
      <c r="C5" s="14" t="s">
        <v>9</v>
      </c>
      <c r="D5" s="16" t="s">
        <v>17</v>
      </c>
      <c r="E5" s="16" t="s">
        <v>18</v>
      </c>
      <c r="F5" s="14" t="s">
        <v>6</v>
      </c>
      <c r="G5" s="17" t="s">
        <v>0</v>
      </c>
      <c r="H5" s="17" t="s">
        <v>1</v>
      </c>
      <c r="I5" s="17" t="s">
        <v>4</v>
      </c>
      <c r="J5" s="14" t="s">
        <v>2</v>
      </c>
      <c r="K5" s="14" t="s">
        <v>3</v>
      </c>
      <c r="L5" s="14" t="s">
        <v>9</v>
      </c>
      <c r="M5" s="14" t="s">
        <v>17</v>
      </c>
      <c r="N5" s="14" t="s">
        <v>18</v>
      </c>
      <c r="O5" s="18" t="s">
        <v>20</v>
      </c>
      <c r="P5" s="19"/>
      <c r="Q5" s="19"/>
      <c r="R5" s="19"/>
      <c r="S5" s="19"/>
      <c r="T5" s="19"/>
    </row>
    <row r="6" spans="1:20" s="20" customFormat="1" x14ac:dyDescent="0.2">
      <c r="A6" s="21"/>
      <c r="B6" s="22"/>
      <c r="C6" s="23"/>
      <c r="D6" s="24"/>
      <c r="E6" s="24"/>
      <c r="F6" s="23"/>
      <c r="G6" s="17"/>
      <c r="H6" s="25"/>
      <c r="I6" s="25"/>
      <c r="J6" s="23"/>
      <c r="K6" s="26"/>
      <c r="L6" s="14"/>
      <c r="M6" s="14"/>
      <c r="N6" s="14"/>
      <c r="O6" s="27"/>
      <c r="P6" s="19"/>
      <c r="Q6" s="19"/>
      <c r="R6" s="19"/>
      <c r="S6" s="19"/>
      <c r="T6" s="19"/>
    </row>
    <row r="7" spans="1:20" s="20" customFormat="1" x14ac:dyDescent="0.2">
      <c r="A7" s="28" t="s">
        <v>67</v>
      </c>
      <c r="B7" s="29" t="s">
        <v>68</v>
      </c>
      <c r="C7" s="30">
        <f>-772600</f>
        <v>-772600</v>
      </c>
      <c r="D7" s="31">
        <v>0</v>
      </c>
      <c r="E7" s="31">
        <v>0</v>
      </c>
      <c r="F7" s="32" t="s">
        <v>44</v>
      </c>
      <c r="G7" s="33"/>
      <c r="H7" s="33" t="s">
        <v>19</v>
      </c>
      <c r="I7" s="33" t="s">
        <v>12</v>
      </c>
      <c r="J7" s="32" t="s">
        <v>45</v>
      </c>
      <c r="K7" s="34">
        <v>111</v>
      </c>
      <c r="L7" s="35">
        <v>-31700.17</v>
      </c>
      <c r="M7" s="35">
        <v>0</v>
      </c>
      <c r="N7" s="35">
        <v>0</v>
      </c>
      <c r="O7" s="36" t="s">
        <v>72</v>
      </c>
      <c r="P7" s="19"/>
      <c r="Q7" s="19"/>
      <c r="R7" s="19"/>
      <c r="S7" s="19"/>
      <c r="T7" s="19"/>
    </row>
    <row r="8" spans="1:20" s="20" customFormat="1" x14ac:dyDescent="0.2">
      <c r="A8" s="37"/>
      <c r="B8" s="38"/>
      <c r="C8" s="39"/>
      <c r="D8" s="40"/>
      <c r="E8" s="40"/>
      <c r="F8" s="32"/>
      <c r="G8" s="33"/>
      <c r="H8" s="33"/>
      <c r="I8" s="33"/>
      <c r="J8" s="32"/>
      <c r="K8" s="34">
        <v>119</v>
      </c>
      <c r="L8" s="35">
        <v>-14019.48</v>
      </c>
      <c r="M8" s="35">
        <v>0</v>
      </c>
      <c r="N8" s="35">
        <v>0</v>
      </c>
      <c r="O8" s="41"/>
      <c r="P8" s="19"/>
      <c r="Q8" s="19"/>
      <c r="R8" s="19"/>
      <c r="S8" s="19"/>
      <c r="T8" s="19"/>
    </row>
    <row r="9" spans="1:20" s="20" customFormat="1" x14ac:dyDescent="0.2">
      <c r="A9" s="37"/>
      <c r="B9" s="38"/>
      <c r="C9" s="39"/>
      <c r="D9" s="40"/>
      <c r="E9" s="40"/>
      <c r="F9" s="32"/>
      <c r="G9" s="33"/>
      <c r="H9" s="33"/>
      <c r="I9" s="33"/>
      <c r="J9" s="32"/>
      <c r="K9" s="34">
        <v>612</v>
      </c>
      <c r="L9" s="35">
        <v>-280870.78000000003</v>
      </c>
      <c r="M9" s="35">
        <v>0</v>
      </c>
      <c r="N9" s="35">
        <v>0</v>
      </c>
      <c r="O9" s="41"/>
      <c r="P9" s="19"/>
      <c r="Q9" s="19"/>
      <c r="R9" s="19"/>
      <c r="S9" s="19"/>
      <c r="T9" s="19"/>
    </row>
    <row r="10" spans="1:20" s="20" customFormat="1" ht="15.75" customHeight="1" x14ac:dyDescent="0.2">
      <c r="A10" s="42"/>
      <c r="B10" s="43"/>
      <c r="C10" s="44"/>
      <c r="D10" s="45"/>
      <c r="E10" s="45"/>
      <c r="F10" s="32"/>
      <c r="G10" s="33"/>
      <c r="H10" s="33"/>
      <c r="I10" s="33"/>
      <c r="J10" s="32"/>
      <c r="K10" s="34">
        <v>622</v>
      </c>
      <c r="L10" s="35">
        <v>-446009.57</v>
      </c>
      <c r="M10" s="35">
        <v>0</v>
      </c>
      <c r="N10" s="35">
        <v>0</v>
      </c>
      <c r="O10" s="46"/>
      <c r="P10" s="19"/>
      <c r="Q10" s="19"/>
      <c r="R10" s="19"/>
      <c r="S10" s="19"/>
      <c r="T10" s="19"/>
    </row>
    <row r="11" spans="1:20" s="20" customFormat="1" ht="41.25" customHeight="1" x14ac:dyDescent="0.2">
      <c r="A11" s="28" t="s">
        <v>65</v>
      </c>
      <c r="B11" s="29" t="s">
        <v>61</v>
      </c>
      <c r="C11" s="30">
        <f>-12133500-1084100</f>
        <v>-13217600</v>
      </c>
      <c r="D11" s="31">
        <v>0</v>
      </c>
      <c r="E11" s="31">
        <v>0</v>
      </c>
      <c r="F11" s="47" t="s">
        <v>38</v>
      </c>
      <c r="G11" s="33"/>
      <c r="H11" s="48" t="s">
        <v>19</v>
      </c>
      <c r="I11" s="48" t="s">
        <v>13</v>
      </c>
      <c r="J11" s="34" t="s">
        <v>39</v>
      </c>
      <c r="K11" s="34">
        <v>811</v>
      </c>
      <c r="L11" s="35">
        <v>-12133500</v>
      </c>
      <c r="M11" s="35">
        <v>0</v>
      </c>
      <c r="N11" s="35">
        <v>0</v>
      </c>
      <c r="O11" s="49" t="s">
        <v>42</v>
      </c>
      <c r="P11" s="19"/>
      <c r="Q11" s="19"/>
      <c r="R11" s="19"/>
      <c r="S11" s="19"/>
      <c r="T11" s="19"/>
    </row>
    <row r="12" spans="1:20" s="20" customFormat="1" ht="19.5" customHeight="1" x14ac:dyDescent="0.2">
      <c r="A12" s="37"/>
      <c r="B12" s="38"/>
      <c r="C12" s="39"/>
      <c r="D12" s="40"/>
      <c r="E12" s="40"/>
      <c r="F12" s="50" t="s">
        <v>51</v>
      </c>
      <c r="G12" s="33"/>
      <c r="H12" s="51" t="s">
        <v>19</v>
      </c>
      <c r="I12" s="51" t="s">
        <v>23</v>
      </c>
      <c r="J12" s="50" t="s">
        <v>31</v>
      </c>
      <c r="K12" s="34">
        <v>121</v>
      </c>
      <c r="L12" s="35">
        <v>-826232.55</v>
      </c>
      <c r="M12" s="35">
        <v>0</v>
      </c>
      <c r="N12" s="35">
        <v>0</v>
      </c>
      <c r="O12" s="49"/>
      <c r="P12" s="19"/>
      <c r="Q12" s="19"/>
      <c r="R12" s="19"/>
      <c r="S12" s="19"/>
      <c r="T12" s="19"/>
    </row>
    <row r="13" spans="1:20" s="20" customFormat="1" ht="13.5" customHeight="1" x14ac:dyDescent="0.2">
      <c r="A13" s="37"/>
      <c r="B13" s="38"/>
      <c r="C13" s="39"/>
      <c r="D13" s="40"/>
      <c r="E13" s="40"/>
      <c r="F13" s="52"/>
      <c r="G13" s="33"/>
      <c r="H13" s="53"/>
      <c r="I13" s="53"/>
      <c r="J13" s="52"/>
      <c r="K13" s="34">
        <v>129</v>
      </c>
      <c r="L13" s="35">
        <v>-249659.24</v>
      </c>
      <c r="M13" s="35">
        <v>0</v>
      </c>
      <c r="N13" s="35">
        <v>0</v>
      </c>
      <c r="O13" s="49" t="s">
        <v>52</v>
      </c>
      <c r="P13" s="19"/>
      <c r="Q13" s="19"/>
      <c r="R13" s="19"/>
      <c r="S13" s="19"/>
      <c r="T13" s="19"/>
    </row>
    <row r="14" spans="1:20" s="20" customFormat="1" ht="16.5" customHeight="1" x14ac:dyDescent="0.2">
      <c r="A14" s="42"/>
      <c r="B14" s="43"/>
      <c r="C14" s="44"/>
      <c r="D14" s="45"/>
      <c r="E14" s="45"/>
      <c r="F14" s="54"/>
      <c r="G14" s="33"/>
      <c r="H14" s="55"/>
      <c r="I14" s="55"/>
      <c r="J14" s="54"/>
      <c r="K14" s="34">
        <v>244</v>
      </c>
      <c r="L14" s="35">
        <v>-8208.2099999999991</v>
      </c>
      <c r="M14" s="35">
        <v>0</v>
      </c>
      <c r="N14" s="35">
        <v>0</v>
      </c>
      <c r="O14" s="49"/>
      <c r="P14" s="19"/>
      <c r="Q14" s="19"/>
      <c r="R14" s="19"/>
      <c r="S14" s="19"/>
      <c r="T14" s="19"/>
    </row>
    <row r="15" spans="1:20" s="20" customFormat="1" ht="63.75" x14ac:dyDescent="0.2">
      <c r="A15" s="56" t="s">
        <v>64</v>
      </c>
      <c r="B15" s="57" t="s">
        <v>60</v>
      </c>
      <c r="C15" s="58">
        <v>2090000</v>
      </c>
      <c r="D15" s="59">
        <v>0</v>
      </c>
      <c r="E15" s="59">
        <v>0</v>
      </c>
      <c r="F15" s="60" t="s">
        <v>48</v>
      </c>
      <c r="G15" s="33"/>
      <c r="H15" s="61" t="s">
        <v>13</v>
      </c>
      <c r="I15" s="61" t="s">
        <v>14</v>
      </c>
      <c r="J15" s="62" t="s">
        <v>49</v>
      </c>
      <c r="K15" s="34">
        <v>811</v>
      </c>
      <c r="L15" s="35">
        <v>2090000</v>
      </c>
      <c r="M15" s="35">
        <v>0</v>
      </c>
      <c r="N15" s="35">
        <v>0</v>
      </c>
      <c r="O15" s="49" t="s">
        <v>58</v>
      </c>
      <c r="P15" s="19"/>
      <c r="Q15" s="19"/>
      <c r="R15" s="19"/>
      <c r="S15" s="19"/>
      <c r="T15" s="19"/>
    </row>
    <row r="16" spans="1:20" s="20" customFormat="1" ht="71.25" customHeight="1" x14ac:dyDescent="0.2">
      <c r="A16" s="28" t="s">
        <v>66</v>
      </c>
      <c r="B16" s="29" t="s">
        <v>62</v>
      </c>
      <c r="C16" s="30">
        <f>-1155000</f>
        <v>-1155000</v>
      </c>
      <c r="D16" s="31">
        <v>0</v>
      </c>
      <c r="E16" s="31">
        <v>0</v>
      </c>
      <c r="F16" s="28" t="s">
        <v>46</v>
      </c>
      <c r="G16" s="33"/>
      <c r="H16" s="51" t="s">
        <v>15</v>
      </c>
      <c r="I16" s="51" t="s">
        <v>14</v>
      </c>
      <c r="J16" s="50" t="s">
        <v>47</v>
      </c>
      <c r="K16" s="34">
        <v>612</v>
      </c>
      <c r="L16" s="35">
        <v>-666500</v>
      </c>
      <c r="M16" s="35">
        <v>0</v>
      </c>
      <c r="N16" s="35">
        <v>0</v>
      </c>
      <c r="O16" s="36" t="s">
        <v>63</v>
      </c>
      <c r="P16" s="19"/>
      <c r="Q16" s="19"/>
      <c r="R16" s="19"/>
      <c r="S16" s="19"/>
      <c r="T16" s="19"/>
    </row>
    <row r="17" spans="1:20" s="20" customFormat="1" ht="94.5" customHeight="1" x14ac:dyDescent="0.2">
      <c r="A17" s="42"/>
      <c r="B17" s="43"/>
      <c r="C17" s="44"/>
      <c r="D17" s="45"/>
      <c r="E17" s="45"/>
      <c r="F17" s="42"/>
      <c r="G17" s="33"/>
      <c r="H17" s="55"/>
      <c r="I17" s="55"/>
      <c r="J17" s="54"/>
      <c r="K17" s="34">
        <v>622</v>
      </c>
      <c r="L17" s="35">
        <v>-488500</v>
      </c>
      <c r="M17" s="35">
        <v>0</v>
      </c>
      <c r="N17" s="35">
        <v>0</v>
      </c>
      <c r="O17" s="46"/>
      <c r="P17" s="19"/>
      <c r="Q17" s="19"/>
      <c r="R17" s="19"/>
      <c r="S17" s="19"/>
      <c r="T17" s="19"/>
    </row>
    <row r="18" spans="1:20" s="20" customFormat="1" ht="51" customHeight="1" x14ac:dyDescent="0.2">
      <c r="A18" s="56"/>
      <c r="B18" s="63"/>
      <c r="C18" s="30">
        <f>-43600000-20659000</f>
        <v>-64259000</v>
      </c>
      <c r="D18" s="31">
        <v>0</v>
      </c>
      <c r="E18" s="31">
        <v>0</v>
      </c>
      <c r="F18" s="28" t="s">
        <v>25</v>
      </c>
      <c r="G18" s="33"/>
      <c r="H18" s="51" t="s">
        <v>15</v>
      </c>
      <c r="I18" s="51" t="s">
        <v>14</v>
      </c>
      <c r="J18" s="50" t="s">
        <v>24</v>
      </c>
      <c r="K18" s="34">
        <v>611</v>
      </c>
      <c r="L18" s="35">
        <v>-37676247.270000003</v>
      </c>
      <c r="M18" s="35">
        <v>0</v>
      </c>
      <c r="N18" s="35">
        <v>0</v>
      </c>
      <c r="O18" s="36" t="s">
        <v>56</v>
      </c>
      <c r="P18" s="19"/>
      <c r="Q18" s="19"/>
      <c r="R18" s="19"/>
      <c r="S18" s="19"/>
      <c r="T18" s="19"/>
    </row>
    <row r="19" spans="1:20" s="20" customFormat="1" ht="33.75" customHeight="1" x14ac:dyDescent="0.2">
      <c r="A19" s="64" t="s">
        <v>65</v>
      </c>
      <c r="B19" s="65" t="s">
        <v>61</v>
      </c>
      <c r="C19" s="39"/>
      <c r="D19" s="40"/>
      <c r="E19" s="40"/>
      <c r="F19" s="42"/>
      <c r="G19" s="33"/>
      <c r="H19" s="55"/>
      <c r="I19" s="55"/>
      <c r="J19" s="54"/>
      <c r="K19" s="34">
        <v>621</v>
      </c>
      <c r="L19" s="35">
        <v>-5923752.7300000004</v>
      </c>
      <c r="M19" s="35">
        <v>0</v>
      </c>
      <c r="N19" s="35">
        <v>0</v>
      </c>
      <c r="O19" s="46"/>
      <c r="P19" s="19"/>
      <c r="Q19" s="19"/>
      <c r="R19" s="19"/>
      <c r="S19" s="19"/>
      <c r="T19" s="19"/>
    </row>
    <row r="20" spans="1:20" s="20" customFormat="1" ht="33.75" customHeight="1" x14ac:dyDescent="0.2">
      <c r="A20" s="64"/>
      <c r="B20" s="65"/>
      <c r="C20" s="39"/>
      <c r="D20" s="40"/>
      <c r="E20" s="40"/>
      <c r="F20" s="28" t="s">
        <v>50</v>
      </c>
      <c r="G20" s="33"/>
      <c r="H20" s="51" t="s">
        <v>15</v>
      </c>
      <c r="I20" s="51" t="s">
        <v>14</v>
      </c>
      <c r="J20" s="50" t="s">
        <v>32</v>
      </c>
      <c r="K20" s="34">
        <v>611</v>
      </c>
      <c r="L20" s="35">
        <v>-9515800</v>
      </c>
      <c r="M20" s="35">
        <v>0</v>
      </c>
      <c r="N20" s="35">
        <v>0</v>
      </c>
      <c r="O20" s="49" t="s">
        <v>57</v>
      </c>
      <c r="P20" s="19"/>
      <c r="Q20" s="19"/>
      <c r="R20" s="19"/>
      <c r="S20" s="19"/>
      <c r="T20" s="19"/>
    </row>
    <row r="21" spans="1:20" s="20" customFormat="1" ht="15.75" customHeight="1" x14ac:dyDescent="0.2">
      <c r="A21" s="66"/>
      <c r="B21" s="67"/>
      <c r="C21" s="44"/>
      <c r="D21" s="45"/>
      <c r="E21" s="45"/>
      <c r="F21" s="42"/>
      <c r="G21" s="33"/>
      <c r="H21" s="55"/>
      <c r="I21" s="55"/>
      <c r="J21" s="54"/>
      <c r="K21" s="34">
        <v>621</v>
      </c>
      <c r="L21" s="35">
        <v>-11143200</v>
      </c>
      <c r="M21" s="35">
        <v>0</v>
      </c>
      <c r="N21" s="35">
        <v>0</v>
      </c>
      <c r="O21" s="49"/>
      <c r="P21" s="19"/>
      <c r="Q21" s="19"/>
      <c r="R21" s="19"/>
      <c r="S21" s="19"/>
      <c r="T21" s="19"/>
    </row>
    <row r="22" spans="1:20" s="20" customFormat="1" ht="76.5" x14ac:dyDescent="0.2">
      <c r="A22" s="64" t="s">
        <v>69</v>
      </c>
      <c r="B22" s="27" t="s">
        <v>70</v>
      </c>
      <c r="C22" s="58">
        <f>-4247300-8087700</f>
        <v>-12335000</v>
      </c>
      <c r="D22" s="59">
        <v>0</v>
      </c>
      <c r="E22" s="59">
        <v>0</v>
      </c>
      <c r="F22" s="47" t="s">
        <v>26</v>
      </c>
      <c r="G22" s="33"/>
      <c r="H22" s="48" t="s">
        <v>15</v>
      </c>
      <c r="I22" s="48" t="s">
        <v>14</v>
      </c>
      <c r="J22" s="34" t="s">
        <v>27</v>
      </c>
      <c r="K22" s="34">
        <v>611</v>
      </c>
      <c r="L22" s="35">
        <v>-12335000</v>
      </c>
      <c r="M22" s="35">
        <v>0</v>
      </c>
      <c r="N22" s="35">
        <v>0</v>
      </c>
      <c r="O22" s="49" t="s">
        <v>55</v>
      </c>
      <c r="P22" s="19"/>
      <c r="Q22" s="19"/>
      <c r="R22" s="19"/>
      <c r="S22" s="19"/>
      <c r="T22" s="19"/>
    </row>
    <row r="23" spans="1:20" s="20" customFormat="1" ht="48.75" customHeight="1" x14ac:dyDescent="0.2">
      <c r="A23" s="28" t="s">
        <v>64</v>
      </c>
      <c r="B23" s="68" t="s">
        <v>60</v>
      </c>
      <c r="C23" s="30">
        <v>-2074600</v>
      </c>
      <c r="D23" s="31">
        <v>0</v>
      </c>
      <c r="E23" s="31">
        <v>0</v>
      </c>
      <c r="F23" s="28" t="s">
        <v>53</v>
      </c>
      <c r="G23" s="33"/>
      <c r="H23" s="51" t="s">
        <v>15</v>
      </c>
      <c r="I23" s="51" t="s">
        <v>22</v>
      </c>
      <c r="J23" s="50" t="s">
        <v>34</v>
      </c>
      <c r="K23" s="34">
        <v>611</v>
      </c>
      <c r="L23" s="35">
        <v>-1483600</v>
      </c>
      <c r="M23" s="35">
        <v>0</v>
      </c>
      <c r="N23" s="35">
        <v>0</v>
      </c>
      <c r="O23" s="36" t="s">
        <v>54</v>
      </c>
      <c r="P23" s="19"/>
      <c r="Q23" s="19"/>
      <c r="R23" s="19"/>
      <c r="S23" s="19"/>
      <c r="T23" s="19"/>
    </row>
    <row r="24" spans="1:20" s="20" customFormat="1" ht="44.25" customHeight="1" x14ac:dyDescent="0.2">
      <c r="A24" s="69"/>
      <c r="B24" s="70"/>
      <c r="C24" s="44"/>
      <c r="D24" s="45"/>
      <c r="E24" s="45"/>
      <c r="F24" s="42"/>
      <c r="G24" s="33"/>
      <c r="H24" s="55"/>
      <c r="I24" s="55"/>
      <c r="J24" s="54"/>
      <c r="K24" s="34">
        <v>621</v>
      </c>
      <c r="L24" s="35">
        <v>-591000</v>
      </c>
      <c r="M24" s="35">
        <v>0</v>
      </c>
      <c r="N24" s="35">
        <v>0</v>
      </c>
      <c r="O24" s="46"/>
      <c r="P24" s="19"/>
      <c r="Q24" s="19"/>
      <c r="R24" s="19"/>
      <c r="S24" s="19"/>
      <c r="T24" s="19"/>
    </row>
    <row r="25" spans="1:20" s="20" customFormat="1" ht="38.25" x14ac:dyDescent="0.2">
      <c r="A25" s="28" t="s">
        <v>65</v>
      </c>
      <c r="B25" s="29" t="s">
        <v>61</v>
      </c>
      <c r="C25" s="30">
        <f>-430200-329000</f>
        <v>-759200</v>
      </c>
      <c r="D25" s="31">
        <v>0</v>
      </c>
      <c r="E25" s="31">
        <v>0</v>
      </c>
      <c r="F25" s="47" t="s">
        <v>40</v>
      </c>
      <c r="G25" s="33"/>
      <c r="H25" s="48" t="s">
        <v>15</v>
      </c>
      <c r="I25" s="48" t="s">
        <v>22</v>
      </c>
      <c r="J25" s="34" t="s">
        <v>33</v>
      </c>
      <c r="K25" s="34">
        <v>621</v>
      </c>
      <c r="L25" s="35">
        <v>-430200</v>
      </c>
      <c r="M25" s="35">
        <v>0</v>
      </c>
      <c r="N25" s="35">
        <v>0</v>
      </c>
      <c r="O25" s="49" t="s">
        <v>43</v>
      </c>
      <c r="P25" s="19"/>
      <c r="Q25" s="19"/>
      <c r="R25" s="19"/>
      <c r="S25" s="19"/>
      <c r="T25" s="19"/>
    </row>
    <row r="26" spans="1:20" s="20" customFormat="1" ht="54" customHeight="1" x14ac:dyDescent="0.2">
      <c r="A26" s="42"/>
      <c r="B26" s="43"/>
      <c r="C26" s="44"/>
      <c r="D26" s="45"/>
      <c r="E26" s="45"/>
      <c r="F26" s="47" t="s">
        <v>36</v>
      </c>
      <c r="G26" s="33"/>
      <c r="H26" s="48" t="s">
        <v>22</v>
      </c>
      <c r="I26" s="48" t="s">
        <v>22</v>
      </c>
      <c r="J26" s="34" t="s">
        <v>37</v>
      </c>
      <c r="K26" s="34">
        <v>244</v>
      </c>
      <c r="L26" s="35">
        <v>-329000</v>
      </c>
      <c r="M26" s="35">
        <v>0</v>
      </c>
      <c r="N26" s="35">
        <v>0</v>
      </c>
      <c r="O26" s="49" t="s">
        <v>41</v>
      </c>
      <c r="P26" s="19"/>
      <c r="Q26" s="19"/>
      <c r="R26" s="19"/>
      <c r="S26" s="19"/>
      <c r="T26" s="19"/>
    </row>
    <row r="27" spans="1:20" s="20" customFormat="1" ht="99.75" customHeight="1" x14ac:dyDescent="0.2">
      <c r="A27" s="56" t="s">
        <v>71</v>
      </c>
      <c r="B27" s="27" t="s">
        <v>30</v>
      </c>
      <c r="C27" s="58">
        <v>-9305000</v>
      </c>
      <c r="D27" s="59">
        <v>0</v>
      </c>
      <c r="E27" s="59">
        <v>0</v>
      </c>
      <c r="F27" s="71" t="s">
        <v>29</v>
      </c>
      <c r="G27" s="33"/>
      <c r="H27" s="72" t="s">
        <v>21</v>
      </c>
      <c r="I27" s="72" t="s">
        <v>19</v>
      </c>
      <c r="J27" s="73" t="s">
        <v>28</v>
      </c>
      <c r="K27" s="74">
        <v>323</v>
      </c>
      <c r="L27" s="73">
        <v>-9305000</v>
      </c>
      <c r="M27" s="35">
        <v>0</v>
      </c>
      <c r="N27" s="35">
        <v>0</v>
      </c>
      <c r="O27" s="49" t="s">
        <v>59</v>
      </c>
      <c r="P27" s="19"/>
      <c r="Q27" s="19"/>
      <c r="R27" s="19"/>
      <c r="S27" s="19"/>
      <c r="T27" s="19"/>
    </row>
    <row r="28" spans="1:20" s="78" customFormat="1" ht="20.25" customHeight="1" x14ac:dyDescent="0.2">
      <c r="A28" s="14" t="s">
        <v>10</v>
      </c>
      <c r="B28" s="18"/>
      <c r="C28" s="75">
        <f>SUM(C7:C27)</f>
        <v>-101788000</v>
      </c>
      <c r="D28" s="75">
        <f>SUM(D7:D27)</f>
        <v>0</v>
      </c>
      <c r="E28" s="75">
        <f>SUM(E7:E27)</f>
        <v>0</v>
      </c>
      <c r="F28" s="14"/>
      <c r="G28" s="76"/>
      <c r="H28" s="48"/>
      <c r="I28" s="48"/>
      <c r="J28" s="34"/>
      <c r="K28" s="34"/>
      <c r="L28" s="75">
        <f>SUM(L7:L27)</f>
        <v>-101788000</v>
      </c>
      <c r="M28" s="75">
        <f>SUM(M7:M27)</f>
        <v>0</v>
      </c>
      <c r="N28" s="75">
        <f>SUM(N7:N27)</f>
        <v>0</v>
      </c>
      <c r="O28" s="74"/>
      <c r="P28" s="77"/>
      <c r="Q28" s="77"/>
      <c r="R28" s="77"/>
      <c r="S28" s="77"/>
      <c r="T28" s="77"/>
    </row>
    <row r="29" spans="1:20" s="78" customFormat="1" x14ac:dyDescent="0.2">
      <c r="A29" s="79"/>
      <c r="B29" s="80"/>
      <c r="C29" s="81"/>
      <c r="D29" s="81"/>
      <c r="E29" s="81"/>
      <c r="F29" s="77"/>
      <c r="G29" s="82"/>
      <c r="H29" s="82"/>
      <c r="I29" s="82"/>
      <c r="J29" s="77"/>
      <c r="K29" s="77"/>
      <c r="L29" s="83"/>
      <c r="O29" s="77"/>
      <c r="P29" s="77"/>
      <c r="Q29" s="77"/>
      <c r="R29" s="77"/>
      <c r="S29" s="77"/>
      <c r="T29" s="77"/>
    </row>
    <row r="30" spans="1:20" s="77" customFormat="1" x14ac:dyDescent="0.2">
      <c r="A30" s="79"/>
      <c r="B30" s="80"/>
      <c r="C30" s="81"/>
      <c r="D30" s="81"/>
      <c r="E30" s="81"/>
      <c r="G30" s="82"/>
      <c r="H30" s="82"/>
      <c r="I30" s="82"/>
      <c r="L30" s="83">
        <f>C28-L28</f>
        <v>0</v>
      </c>
      <c r="M30" s="83">
        <f t="shared" ref="M30:N30" si="0">D28-M28</f>
        <v>0</v>
      </c>
      <c r="N30" s="83">
        <f t="shared" si="0"/>
        <v>0</v>
      </c>
    </row>
    <row r="31" spans="1:20" s="77" customFormat="1" x14ac:dyDescent="0.2">
      <c r="A31" s="79"/>
      <c r="B31" s="80"/>
      <c r="C31" s="81"/>
      <c r="D31" s="81"/>
      <c r="E31" s="81"/>
      <c r="G31" s="82"/>
      <c r="H31" s="82"/>
      <c r="I31" s="82"/>
    </row>
    <row r="32" spans="1:20" s="77" customFormat="1" x14ac:dyDescent="0.2">
      <c r="A32" s="79"/>
      <c r="B32" s="80"/>
      <c r="C32" s="81"/>
      <c r="D32" s="81"/>
      <c r="E32" s="81"/>
      <c r="G32" s="82"/>
      <c r="H32" s="82"/>
      <c r="I32" s="82"/>
    </row>
    <row r="33" spans="1:28" s="77" customFormat="1" x14ac:dyDescent="0.2">
      <c r="A33" s="79"/>
      <c r="B33" s="80"/>
      <c r="C33" s="81"/>
      <c r="D33" s="81"/>
      <c r="E33" s="81"/>
      <c r="G33" s="82"/>
      <c r="H33" s="82"/>
      <c r="I33" s="82"/>
      <c r="Z33" s="84"/>
      <c r="AB33" s="84"/>
    </row>
  </sheetData>
  <autoFilter ref="A6:N28"/>
  <customSheetViews>
    <customSheetView guid="{F244DDD0-5500-48CA-99DB-9EC468D1FD0B}" showPageBreaks="1" fitToPage="1" printArea="1" showAutoFilter="1" view="pageBreakPreview">
      <pane xSplit="15" ySplit="5" topLeftCell="P6" activePane="bottomRight" state="frozen"/>
      <selection pane="bottomRight" activeCell="L30" sqref="L30:N32"/>
      <pageMargins left="0.59055118110236227" right="0.39370078740157483" top="0.78740157480314965" bottom="0.39370078740157483" header="0.39370078740157483" footer="0"/>
      <printOptions horizontalCentered="1"/>
      <pageSetup paperSize="9" scale="60" firstPageNumber="203" fitToHeight="4" orientation="landscape" useFirstPageNumber="1" r:id="rId1"/>
      <headerFooter>
        <oddHeader>&amp;R&amp;P</oddHeader>
      </headerFooter>
      <autoFilter ref="A6:N28"/>
    </customSheetView>
    <customSheetView guid="{6074A8C7-50AB-4949-A599-95B7B9DEDF92}" scale="85" showPageBreaks="1" fitToPage="1" printArea="1" showAutoFilter="1">
      <pane xSplit="15" ySplit="5" topLeftCell="P15" activePane="bottomRight" state="frozen"/>
      <selection pane="bottomRight" activeCell="I25" sqref="I25"/>
      <pageMargins left="0.59055118110236227" right="0.39370078740157483" top="0.78740157480314965" bottom="0.39370078740157483" header="0.39370078740157483" footer="0"/>
      <printOptions horizontalCentered="1"/>
      <pageSetup paperSize="9" scale="60" firstPageNumber="165" fitToHeight="4" orientation="landscape" useFirstPageNumber="1" r:id="rId2"/>
      <headerFooter>
        <oddHeader>&amp;R&amp;P</oddHeader>
      </headerFooter>
      <autoFilter ref="A6:N28"/>
    </customSheetView>
  </customSheetViews>
  <mergeCells count="60">
    <mergeCell ref="A7:A10"/>
    <mergeCell ref="B7:B10"/>
    <mergeCell ref="C7:C10"/>
    <mergeCell ref="D7:D10"/>
    <mergeCell ref="E7:E10"/>
    <mergeCell ref="A25:A26"/>
    <mergeCell ref="B25:B26"/>
    <mergeCell ref="E25:E26"/>
    <mergeCell ref="D25:D26"/>
    <mergeCell ref="C25:C26"/>
    <mergeCell ref="C18:C21"/>
    <mergeCell ref="D18:D21"/>
    <mergeCell ref="E18:E21"/>
    <mergeCell ref="A11:A14"/>
    <mergeCell ref="B11:B14"/>
    <mergeCell ref="C11:C14"/>
    <mergeCell ref="D11:D14"/>
    <mergeCell ref="E11:E14"/>
    <mergeCell ref="A16:A17"/>
    <mergeCell ref="B16:B17"/>
    <mergeCell ref="C16:C17"/>
    <mergeCell ref="D16:D17"/>
    <mergeCell ref="E16:E17"/>
    <mergeCell ref="O16:O17"/>
    <mergeCell ref="F16:F17"/>
    <mergeCell ref="J16:J17"/>
    <mergeCell ref="F20:F21"/>
    <mergeCell ref="J20:J21"/>
    <mergeCell ref="J1:N1"/>
    <mergeCell ref="A3:L3"/>
    <mergeCell ref="H23:H24"/>
    <mergeCell ref="I23:I24"/>
    <mergeCell ref="F23:F24"/>
    <mergeCell ref="J23:J24"/>
    <mergeCell ref="M2:N2"/>
    <mergeCell ref="H18:H19"/>
    <mergeCell ref="I18:I19"/>
    <mergeCell ref="J18:J19"/>
    <mergeCell ref="F18:F19"/>
    <mergeCell ref="A23:A24"/>
    <mergeCell ref="B23:B24"/>
    <mergeCell ref="C23:C24"/>
    <mergeCell ref="D23:D24"/>
    <mergeCell ref="E23:E24"/>
    <mergeCell ref="O7:O10"/>
    <mergeCell ref="H7:H10"/>
    <mergeCell ref="I7:I10"/>
    <mergeCell ref="J7:J10"/>
    <mergeCell ref="F7:F10"/>
    <mergeCell ref="G7:G27"/>
    <mergeCell ref="H16:H17"/>
    <mergeCell ref="I16:I17"/>
    <mergeCell ref="H20:H21"/>
    <mergeCell ref="I20:I21"/>
    <mergeCell ref="O23:O24"/>
    <mergeCell ref="F12:F14"/>
    <mergeCell ref="H12:H14"/>
    <mergeCell ref="I12:I14"/>
    <mergeCell ref="J12:J14"/>
    <mergeCell ref="O18:O19"/>
  </mergeCells>
  <phoneticPr fontId="8" type="noConversion"/>
  <printOptions horizontalCentered="1"/>
  <pageMargins left="0.59055118110236227" right="0.39370078740157483" top="0.78740157480314965" bottom="0.39370078740157483" header="0.39370078740157483" footer="0"/>
  <pageSetup paperSize="9" scale="60" firstPageNumber="203" fitToHeight="4" orientation="landscape" useFirstPageNumber="1" r:id="rId3"/>
  <headerFooter>
    <oddHeader>&amp;R&amp;P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2</vt:lpstr>
      <vt:lpstr>'Приложение 2'!Заголовки_для_печати</vt:lpstr>
      <vt:lpstr>'Приложение 2'!Область_печати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Юлия Маслак</cp:lastModifiedBy>
  <cp:lastPrinted>2025-12-19T11:57:41Z</cp:lastPrinted>
  <dcterms:created xsi:type="dcterms:W3CDTF">1996-10-08T23:32:33Z</dcterms:created>
  <dcterms:modified xsi:type="dcterms:W3CDTF">2025-12-19T11:57:48Z</dcterms:modified>
</cp:coreProperties>
</file>